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6" i="1" l="1"/>
  <c r="G7" i="1"/>
  <c r="G8" i="1"/>
  <c r="G14" i="1" l="1"/>
  <c r="F20" i="1" s="1"/>
  <c r="F18" i="1" l="1"/>
</calcChain>
</file>

<file path=xl/sharedStrings.xml><?xml version="1.0" encoding="utf-8"?>
<sst xmlns="http://schemas.openxmlformats.org/spreadsheetml/2006/main" count="35" uniqueCount="31">
  <si>
    <t>Celle da compilare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</si>
  <si>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</si>
  <si>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</si>
  <si>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</si>
  <si>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</si>
  <si>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</si>
  <si>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</si>
  <si>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</si>
  <si>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</si>
  <si>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</si>
  <si>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RDO MEPA  n. 49990</t>
  </si>
  <si>
    <t>01</t>
  </si>
  <si>
    <t>Descrizione Corso</t>
  </si>
  <si>
    <t>Analisi dei costi</t>
  </si>
  <si>
    <t>2</t>
  </si>
  <si>
    <t>Controllo di Gestione, Performance Measurement e Reporting</t>
  </si>
  <si>
    <t>02</t>
  </si>
  <si>
    <t>3</t>
  </si>
  <si>
    <t>Fondamenti di bilancio</t>
  </si>
  <si>
    <t>5</t>
  </si>
  <si>
    <t>L'elaborazione del budget</t>
  </si>
  <si>
    <t>Lettura e Analisi di Bilancio per non Finance Manager</t>
  </si>
  <si>
    <t>Misurazione delle Performance e Reporting</t>
  </si>
  <si>
    <t>Sistemi di Gestione Pianificazione e Controllo</t>
  </si>
  <si>
    <t>Pianificazione finanziaria</t>
  </si>
  <si>
    <t>03</t>
  </si>
  <si>
    <t>04</t>
  </si>
  <si>
    <t>05</t>
  </si>
  <si>
    <t>06</t>
  </si>
  <si>
    <t>07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</si>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</sst>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49" fontId="14" fillId="4" borderId="13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zoomScale="110" zoomScaleNormal="110" workbookViewId="0">
      <selection activeCell="E6" sqref="E6: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7.7109375" bestFit="1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7</v>
      </c>
      <c r="D5" s="20" t="s">
        <v>12</v>
      </c>
      <c r="E5" s="17" t="s">
        <v>9</v>
      </c>
      <c r="F5" s="13" t="s">
        <v>6</v>
      </c>
      <c r="G5" s="14" t="s">
        <v>1</v>
      </c>
    </row>
    <row r="6" spans="3:10" ht="61.5" customHeight="1" thickBot="1" x14ac:dyDescent="0.3">
      <c r="C6" s="22" t="s">
        <v>11</v>
      </c>
      <c r="D6" s="22" t="s">
        <v>13</v>
      </c>
      <c r="E6" s="18" t="s">
        <v>14</v>
      </c>
      <c r="F6" s="15"/>
      <c r="G6" s="16">
        <f>E6*F6</f>
        <v>0</v>
      </c>
    </row>
    <row r="7" spans="3:10" ht="61.5" customHeight="1" thickBot="1" x14ac:dyDescent="0.3">
      <c r="C7" s="22" t="s">
        <v>16</v>
      </c>
      <c r="D7" s="22" t="s">
        <v>15</v>
      </c>
      <c r="E7" s="19" t="s">
        <v>17</v>
      </c>
      <c r="F7" s="30"/>
      <c r="G7" s="16">
        <f t="shared" ref="G7:G13" si="0">E7*F7</f>
        <v>0</v>
      </c>
    </row>
    <row r="8" spans="3:10" ht="61.5" customHeight="1" thickBot="1" x14ac:dyDescent="0.3">
      <c r="C8" s="22" t="s">
        <v>25</v>
      </c>
      <c r="D8" s="22" t="s">
        <v>18</v>
      </c>
      <c r="E8" s="19" t="s">
        <v>19</v>
      </c>
      <c r="F8" s="30"/>
      <c r="G8" s="16">
        <f t="shared" si="0"/>
        <v>0</v>
      </c>
    </row>
    <row r="9" spans="3:10" ht="61.5" customHeight="1" thickBot="1" x14ac:dyDescent="0.3">
      <c r="C9" s="27" t="s">
        <v>26</v>
      </c>
      <c r="D9" s="27" t="s">
        <v>20</v>
      </c>
      <c r="E9" s="28" t="s">
        <v>19</v>
      </c>
      <c r="F9" s="30"/>
      <c r="G9" s="16">
        <f t="shared" ref="G9:G12" si="1">E9*F9</f>
        <v>0</v>
      </c>
    </row>
    <row r="10" spans="3:10" ht="61.5" customHeight="1" thickBot="1" x14ac:dyDescent="0.3">
      <c r="C10" s="27" t="s">
        <v>27</v>
      </c>
      <c r="D10" s="27" t="s">
        <v>21</v>
      </c>
      <c r="E10" s="31" t="s">
        <v>19</v>
      </c>
      <c r="F10" s="30"/>
      <c r="G10" s="16">
        <f t="shared" si="1"/>
        <v>0</v>
      </c>
    </row>
    <row r="11" spans="3:10" ht="61.5" customHeight="1" thickBot="1" x14ac:dyDescent="0.3">
      <c r="C11" s="27" t="s">
        <v>28</v>
      </c>
      <c r="D11" s="27" t="s">
        <v>22</v>
      </c>
      <c r="E11" s="31" t="s">
        <v>19</v>
      </c>
      <c r="F11" s="30"/>
      <c r="G11" s="16">
        <f t="shared" si="1"/>
        <v>0</v>
      </c>
    </row>
    <row r="12" spans="3:10" ht="61.5" customHeight="1" thickBot="1" x14ac:dyDescent="0.3">
      <c r="C12" s="27" t="s">
        <v>29</v>
      </c>
      <c r="D12" s="27" t="s">
        <v>23</v>
      </c>
      <c r="E12" s="31" t="s">
        <v>17</v>
      </c>
      <c r="F12" s="30"/>
      <c r="G12" s="16">
        <f t="shared" si="1"/>
        <v>0</v>
      </c>
    </row>
    <row r="13" spans="3:10" ht="61.5" customHeight="1" thickBot="1" x14ac:dyDescent="0.3">
      <c r="C13" s="27" t="s">
        <v>30</v>
      </c>
      <c r="D13" s="27" t="s">
        <v>24</v>
      </c>
      <c r="E13" s="28" t="s">
        <v>5</v>
      </c>
      <c r="F13" s="30"/>
      <c r="G13" s="16">
        <f t="shared" si="0"/>
        <v>0</v>
      </c>
    </row>
    <row r="14" spans="3:10" ht="74.25" customHeight="1" thickBot="1" x14ac:dyDescent="0.3">
      <c r="C14" s="24"/>
      <c r="D14" s="25" t="s">
        <v>2</v>
      </c>
      <c r="E14" s="25"/>
      <c r="F14" s="29"/>
      <c r="G14" s="26">
        <f>IF((SUM(G6:G13))&lt;=F16,(SUM(G6:G13)),"ERRORE l'importo offerto supera la base d'asta")</f>
        <v>0</v>
      </c>
    </row>
    <row r="15" spans="3:10" ht="12.75" customHeight="1" thickBot="1" x14ac:dyDescent="0.3">
      <c r="F15" s="1"/>
      <c r="G15" s="4"/>
      <c r="H15" s="2"/>
      <c r="I15" s="2"/>
      <c r="J15" s="2"/>
    </row>
    <row r="16" spans="3:10" s="2" customFormat="1" ht="41.25" customHeight="1" thickBot="1" x14ac:dyDescent="0.3">
      <c r="D16" s="12" t="s">
        <v>4</v>
      </c>
      <c r="F16" s="32">
        <v>36880</v>
      </c>
      <c r="G16" s="33"/>
    </row>
    <row r="17" spans="4:10" s="2" customFormat="1" ht="15" customHeight="1" thickBot="1" x14ac:dyDescent="0.3">
      <c r="D17" s="3"/>
      <c r="F17" s="6"/>
    </row>
    <row r="18" spans="4:10" s="2" customFormat="1" ht="66" customHeight="1" thickBot="1" x14ac:dyDescent="0.3">
      <c r="D18" s="12" t="s">
        <v>8</v>
      </c>
      <c r="F18" s="34" t="str">
        <f>IF(G14&gt;F16,"ATTENZIONE: L'offerta complessiva è superiore alla Base d'asta","OK")</f>
        <v>OK</v>
      </c>
      <c r="G18" s="35"/>
      <c r="H18"/>
      <c r="I18"/>
      <c r="J18"/>
    </row>
    <row r="19" spans="4:10" s="2" customFormat="1" ht="15" customHeight="1" thickBot="1" x14ac:dyDescent="0.3">
      <c r="D19" s="5"/>
      <c r="F19" s="10"/>
      <c r="H19" s="11"/>
      <c r="I19" s="11"/>
      <c r="J19" s="11"/>
    </row>
    <row r="20" spans="4:10" ht="31.5" customHeight="1" thickBot="1" x14ac:dyDescent="0.3">
      <c r="D20" s="7" t="s">
        <v>3</v>
      </c>
      <c r="F20" s="36">
        <f>IF((G14&lt;=F16),G14,"ERRORE")</f>
        <v>0</v>
      </c>
      <c r="G20" s="37"/>
    </row>
  </sheetData>
  <sheetProtection algorithmName="SHA-512" hashValue="AXlqW0lMAK4sUtrYG78O9tPO3rwkM73xDd9pC1Wzq0t1YEicUxTQwh7a3iDgiFK9RINatdh33xhPlW++UoMEDA==" saltValue="dW8fG3VrFtUx/xEtK59R4A==" spinCount="100000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2020-08-06T07:19:03Z</dcterms:modified>
</cp:coreProperties>
</file>